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H12" i="1"/>
  <c r="H11" i="1"/>
  <c r="H10" i="1"/>
  <c r="H8" i="1"/>
  <c r="H9" i="1"/>
  <c r="H7" i="1"/>
  <c r="H6" i="1"/>
  <c r="H5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<sst xmlns="http://schemas.openxmlformats.org/spreadsheetml/2006/main" count="48" uniqueCount="31">
  <si>
    <t>CHI NHÁNH NGÂN HÀNG THÁI BÌNH DƯƠNG</t>
  </si>
  <si>
    <t>BẢNG TỔNG KẾT MUA BÁN VÀNG NGOẠI TỆ TRONG NGÀY 01/01/2018</t>
  </si>
  <si>
    <t>STT</t>
  </si>
  <si>
    <t xml:space="preserve">Mã Hàng </t>
  </si>
  <si>
    <t>Mua</t>
  </si>
  <si>
    <t xml:space="preserve">Bán </t>
  </si>
  <si>
    <t>Đơn Gía</t>
  </si>
  <si>
    <t>Thành tiền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</si>
  <si>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</si>
  <si>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</si>
  <si>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</si>
  <si>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</si>
  <si>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</si>
  <si>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</si>
  <si>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</si>
  <si>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</si>
  <si>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 xml:space="preserve">đơn vị </t>
  </si>
  <si>
    <t>X</t>
  </si>
  <si>
    <t xml:space="preserve">BẢNG ĐƠN GIÁ </t>
  </si>
  <si>
    <t>MÃ HÀNG</t>
  </si>
  <si>
    <t>TÊN HÀNG</t>
  </si>
  <si>
    <t xml:space="preserve">ĐƠN GIÁ </t>
  </si>
  <si>
    <t>MUA</t>
  </si>
  <si>
    <t>BÁN</t>
  </si>
  <si>
    <t>Vàng 99%</t>
  </si>
  <si>
    <t>Vàng 97%</t>
  </si>
  <si>
    <t xml:space="preserve">Đô la mỹ </t>
  </si>
  <si>
    <t>Bảng Anh</t>
  </si>
  <si>
    <t>Mác Đức</t>
  </si>
  <si>
    <t>Franc Pháp</t>
  </si>
  <si>
    <t>IF(LEFT(B4,1)B4="V","LƯỢNG",)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</si>
</sst>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4" sqref="E4"/>
    </sheetView>
  </sheetViews>
  <sheetFormatPr defaultRowHeight="15" x14ac:dyDescent="0.25"/>
  <cols>
    <col min="2" max="2" width="11" customWidth="1"/>
    <col min="3" max="3" width="14.7109375" customWidth="1"/>
    <col min="9" max="9" width="11.7109375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s="1" t="s">
        <v>2</v>
      </c>
      <c r="B3" s="1" t="s">
        <v>3</v>
      </c>
      <c r="C3" s="1" t="s">
        <v>14</v>
      </c>
      <c r="D3" s="1" t="s">
        <v>15</v>
      </c>
      <c r="E3" s="1" t="s">
        <v>16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5">
      <c r="A4" s="5">
        <v>1</v>
      </c>
      <c r="B4" s="5" t="s">
        <v>8</v>
      </c>
      <c r="C4" s="5" t="str">
        <f>VLOOKUP(B4:B12,$A$17:$D$22,2,0)</f>
        <v>Vàng 99%</v>
      </c>
      <c r="D4" s="5">
        <v>5</v>
      </c>
      <c r="E4" s="5" t="s">
        <v>30</v>
      </c>
      <c r="F4" s="5" t="s">
        <v>17</v>
      </c>
      <c r="G4" s="5"/>
      <c r="H4" s="5">
        <f>VLOOKUP(B4:B12,$A$17:$D$22,3,0)</f>
        <v>5000000</v>
      </c>
      <c r="I4" s="5">
        <f>H4*D4</f>
        <v>25000000</v>
      </c>
    </row>
    <row r="5" spans="1:9" x14ac:dyDescent="0.25">
      <c r="A5" s="5">
        <v>2</v>
      </c>
      <c r="B5" s="5" t="s">
        <v>9</v>
      </c>
      <c r="C5" s="5" t="str">
        <f t="shared" ref="C5:C12" si="0">VLOOKUP(B5:B13,$A$17:$D$22,2,0)</f>
        <v>Vàng 97%</v>
      </c>
      <c r="D5" s="5">
        <v>12</v>
      </c>
      <c r="E5" s="5"/>
      <c r="F5" s="5"/>
      <c r="G5" s="5" t="s">
        <v>17</v>
      </c>
      <c r="H5" s="5">
        <f>VLOOKUP(B4:B12,A17:D22,4,0)</f>
        <v>4940000</v>
      </c>
      <c r="I5" s="5">
        <f t="shared" ref="I5:I12" si="1">H5*D5*1</f>
        <v>59280000</v>
      </c>
    </row>
    <row r="6" spans="1:9" x14ac:dyDescent="0.25">
      <c r="A6" s="5">
        <v>3</v>
      </c>
      <c r="B6" s="5" t="s">
        <v>10</v>
      </c>
      <c r="C6" s="5" t="str">
        <f t="shared" si="0"/>
        <v xml:space="preserve">Đô la mỹ </v>
      </c>
      <c r="D6" s="5">
        <v>1200</v>
      </c>
      <c r="E6" s="5"/>
      <c r="F6" s="5"/>
      <c r="G6" s="5" t="s">
        <v>17</v>
      </c>
      <c r="H6" s="5">
        <f>VLOOKUP(B5:B13,A18:D23,4,0)</f>
        <v>11670</v>
      </c>
      <c r="I6" s="5">
        <f t="shared" si="1"/>
        <v>14004000</v>
      </c>
    </row>
    <row r="7" spans="1:9" x14ac:dyDescent="0.25">
      <c r="A7" s="5">
        <v>4</v>
      </c>
      <c r="B7" s="5" t="s">
        <v>11</v>
      </c>
      <c r="C7" s="5" t="str">
        <f t="shared" si="0"/>
        <v>Franc Pháp</v>
      </c>
      <c r="D7" s="5">
        <v>5000</v>
      </c>
      <c r="E7" s="5"/>
      <c r="F7" s="5" t="s">
        <v>17</v>
      </c>
      <c r="G7" s="5"/>
      <c r="H7" s="5">
        <f>VLOOKUP(B4:B12,$A$17:$D$22,3,0)</f>
        <v>2960</v>
      </c>
      <c r="I7" s="5">
        <f t="shared" si="1"/>
        <v>14800000</v>
      </c>
    </row>
    <row r="8" spans="1:9" x14ac:dyDescent="0.25">
      <c r="A8" s="5">
        <v>5</v>
      </c>
      <c r="B8" s="5" t="s">
        <v>9</v>
      </c>
      <c r="C8" s="5" t="str">
        <f t="shared" si="0"/>
        <v>Vàng 97%</v>
      </c>
      <c r="D8" s="5">
        <v>5</v>
      </c>
      <c r="E8" s="5"/>
      <c r="F8" s="5" t="s">
        <v>17</v>
      </c>
      <c r="G8" s="5"/>
      <c r="H8" s="5">
        <f t="shared" ref="H8:H9" si="2">VLOOKUP(B5:B13,$A$17:$D$22,3,0)</f>
        <v>4000000</v>
      </c>
      <c r="I8" s="5">
        <f t="shared" si="1"/>
        <v>20000000</v>
      </c>
    </row>
    <row r="9" spans="1:9" x14ac:dyDescent="0.25">
      <c r="A9" s="5">
        <v>6</v>
      </c>
      <c r="B9" s="5" t="s">
        <v>12</v>
      </c>
      <c r="C9" s="5" t="str">
        <f t="shared" si="0"/>
        <v>Mác Đức</v>
      </c>
      <c r="D9" s="5">
        <v>4500</v>
      </c>
      <c r="E9" s="5"/>
      <c r="F9" s="5" t="s">
        <v>17</v>
      </c>
      <c r="G9" s="5"/>
      <c r="H9" s="5">
        <f t="shared" si="2"/>
        <v>5700</v>
      </c>
      <c r="I9" s="5">
        <f t="shared" si="1"/>
        <v>25650000</v>
      </c>
    </row>
    <row r="10" spans="1:9" x14ac:dyDescent="0.25">
      <c r="A10" s="5">
        <v>7</v>
      </c>
      <c r="B10" s="5" t="s">
        <v>13</v>
      </c>
      <c r="C10" s="5" t="str">
        <f t="shared" si="0"/>
        <v>Bảng Anh</v>
      </c>
      <c r="D10" s="5">
        <v>800</v>
      </c>
      <c r="E10" s="5"/>
      <c r="F10" s="5"/>
      <c r="G10" s="5" t="s">
        <v>17</v>
      </c>
      <c r="H10" s="5">
        <f>VLOOKUP(B4:B12,$A$17:$D$22,4,)</f>
        <v>18800</v>
      </c>
      <c r="I10" s="5">
        <f t="shared" si="1"/>
        <v>15040000</v>
      </c>
    </row>
    <row r="11" spans="1:9" x14ac:dyDescent="0.25">
      <c r="A11" s="5">
        <v>8</v>
      </c>
      <c r="B11" s="5" t="s">
        <v>10</v>
      </c>
      <c r="C11" s="5" t="str">
        <f t="shared" si="0"/>
        <v xml:space="preserve">Đô la mỹ </v>
      </c>
      <c r="D11" s="5">
        <v>8000</v>
      </c>
      <c r="E11" s="5"/>
      <c r="F11" s="5" t="s">
        <v>17</v>
      </c>
      <c r="G11" s="5"/>
      <c r="H11" s="5">
        <f>VLOOKUP(B4:B12,$A$17:$D$22,3,0)</f>
        <v>1650</v>
      </c>
      <c r="I11" s="5">
        <f t="shared" si="1"/>
        <v>13200000</v>
      </c>
    </row>
    <row r="12" spans="1:9" x14ac:dyDescent="0.25">
      <c r="A12" s="5">
        <v>9</v>
      </c>
      <c r="B12" s="5" t="s">
        <v>8</v>
      </c>
      <c r="C12" s="5" t="str">
        <f t="shared" si="0"/>
        <v>Vàng 99%</v>
      </c>
      <c r="D12" s="5">
        <v>28</v>
      </c>
      <c r="E12" s="5"/>
      <c r="F12" s="5" t="s">
        <v>17</v>
      </c>
      <c r="G12" s="5"/>
      <c r="H12" s="5">
        <f>VLOOKUP(B5:B13,$A$17:$D$22,3,0)</f>
        <v>5000000</v>
      </c>
      <c r="I12" s="5">
        <f t="shared" si="1"/>
        <v>140000000</v>
      </c>
    </row>
    <row r="14" spans="1:9" x14ac:dyDescent="0.25">
      <c r="A14" t="s">
        <v>18</v>
      </c>
    </row>
    <row r="15" spans="1:9" x14ac:dyDescent="0.25">
      <c r="A15" s="2" t="s">
        <v>19</v>
      </c>
      <c r="B15" s="2" t="s">
        <v>20</v>
      </c>
      <c r="C15" s="3" t="s">
        <v>21</v>
      </c>
      <c r="D15" s="3"/>
    </row>
    <row r="16" spans="1:9" x14ac:dyDescent="0.25">
      <c r="A16" s="2"/>
      <c r="B16" s="2"/>
      <c r="C16" s="4" t="s">
        <v>22</v>
      </c>
      <c r="D16" s="4" t="s">
        <v>23</v>
      </c>
    </row>
    <row r="17" spans="1:4" x14ac:dyDescent="0.25">
      <c r="A17" s="5" t="s">
        <v>8</v>
      </c>
      <c r="B17" s="5" t="s">
        <v>24</v>
      </c>
      <c r="C17" s="5">
        <v>5000000</v>
      </c>
      <c r="D17" s="5">
        <v>5040000</v>
      </c>
    </row>
    <row r="18" spans="1:4" x14ac:dyDescent="0.25">
      <c r="A18" s="5" t="s">
        <v>9</v>
      </c>
      <c r="B18" s="5" t="s">
        <v>25</v>
      </c>
      <c r="C18" s="5">
        <v>4000000</v>
      </c>
      <c r="D18" s="5">
        <v>4940000</v>
      </c>
    </row>
    <row r="19" spans="1:4" x14ac:dyDescent="0.25">
      <c r="A19" s="5" t="s">
        <v>10</v>
      </c>
      <c r="B19" s="5" t="s">
        <v>26</v>
      </c>
      <c r="C19" s="5">
        <v>1650</v>
      </c>
      <c r="D19" s="5">
        <v>11670</v>
      </c>
    </row>
    <row r="20" spans="1:4" x14ac:dyDescent="0.25">
      <c r="A20" s="5" t="s">
        <v>13</v>
      </c>
      <c r="B20" s="5" t="s">
        <v>27</v>
      </c>
      <c r="C20" s="5">
        <v>8600</v>
      </c>
      <c r="D20" s="5">
        <v>18800</v>
      </c>
    </row>
    <row r="21" spans="1:4" x14ac:dyDescent="0.25">
      <c r="A21" s="5" t="s">
        <v>12</v>
      </c>
      <c r="B21" s="5" t="s">
        <v>28</v>
      </c>
      <c r="C21" s="5">
        <v>5700</v>
      </c>
      <c r="D21" s="5">
        <v>5856</v>
      </c>
    </row>
    <row r="22" spans="1:4" x14ac:dyDescent="0.25">
      <c r="A22" s="5" t="s">
        <v>11</v>
      </c>
      <c r="B22" s="5" t="s">
        <v>29</v>
      </c>
      <c r="C22" s="5">
        <v>2960</v>
      </c>
      <c r="D22" s="5">
        <v>3000</v>
      </c>
    </row>
  </sheetData>
  <mergeCells count="3">
    <mergeCell ref="C15:D15"/>
    <mergeCell ref="A15:A16"/>
    <mergeCell ref="B1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2019-05-17T06:33:43Z</dcterms:created>
  <dcterms:modified xsi:type="dcterms:W3CDTF">2019-05-17T07:23:27Z</dcterms:modified>
</cp:coreProperties>
</file>